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01" i="1" l="1"/>
  <c r="F109" i="1" l="1"/>
  <c r="G109" i="1"/>
  <c r="H109" i="1"/>
  <c r="F110" i="1"/>
  <c r="G110" i="1"/>
  <c r="H110" i="1"/>
  <c r="E110" i="1"/>
  <c r="E109" i="1"/>
  <c r="H121" i="1"/>
  <c r="H118" i="1" s="1"/>
  <c r="G121" i="1"/>
  <c r="G118" i="1" s="1"/>
  <c r="F121" i="1"/>
  <c r="F118" i="1" s="1"/>
  <c r="E121" i="1"/>
  <c r="H120" i="1"/>
  <c r="G120" i="1"/>
  <c r="F120" i="1"/>
  <c r="E120" i="1"/>
  <c r="E118" i="1"/>
  <c r="H117" i="1"/>
  <c r="G117" i="1"/>
  <c r="F117" i="1"/>
  <c r="E117" i="1"/>
  <c r="H116" i="1"/>
  <c r="G116" i="1"/>
  <c r="F116" i="1"/>
  <c r="E116" i="1"/>
  <c r="H114" i="1"/>
  <c r="G114" i="1"/>
  <c r="F114" i="1"/>
  <c r="E114" i="1"/>
  <c r="H113" i="1"/>
  <c r="G113" i="1"/>
  <c r="F113" i="1"/>
  <c r="E113" i="1"/>
  <c r="H112" i="1"/>
  <c r="G112" i="1"/>
  <c r="F112" i="1"/>
  <c r="E112" i="1"/>
  <c r="H108" i="1"/>
  <c r="G108" i="1"/>
  <c r="F108" i="1"/>
  <c r="E108" i="1"/>
  <c r="H107" i="1"/>
  <c r="G107" i="1"/>
  <c r="F107" i="1"/>
  <c r="E107" i="1"/>
  <c r="H106" i="1"/>
  <c r="G106" i="1"/>
  <c r="F106" i="1"/>
  <c r="E106" i="1"/>
  <c r="H104" i="1"/>
  <c r="G104" i="1"/>
  <c r="F104" i="1"/>
  <c r="E104" i="1"/>
  <c r="H103" i="1"/>
  <c r="G103" i="1"/>
  <c r="F103" i="1"/>
  <c r="E103" i="1"/>
  <c r="H102" i="1"/>
  <c r="G102" i="1"/>
  <c r="F102" i="1"/>
  <c r="E102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H97" i="1"/>
  <c r="G97" i="1"/>
  <c r="F97" i="1"/>
  <c r="E97" i="1"/>
</calcChain>
</file>

<file path=xl/sharedStrings.xml><?xml version="1.0" encoding="utf-8"?>
<sst xmlns="http://schemas.openxmlformats.org/spreadsheetml/2006/main" count="208" uniqueCount="206">
  <si>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</si>
  <si>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</si>
  <si>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</si>
  <si>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</si>
  <si>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</si>
  <si>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</si>
  <si>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</si>
  <si>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</si>
  <si>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</si>
  <si>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</si>
  <si>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</si>
  <si>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</si>
  <si>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</si>
  <si>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</si>
  <si>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</si>
  <si>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</si>
  <si>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</si>
  <si>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</si>
  <si>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</si>
  <si>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</si>
  <si>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</si>
  <si>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</si>
  <si>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</si>
  <si>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</si>
  <si>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</si>
  <si>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</si>
  <si>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</si>
  <si>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</si>
  <si>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</si>
  <si>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</si>
  <si>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</si>
  <si>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</si>
  <si>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</si>
  <si>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</si>
  <si>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</si>
  <si>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</si>
  <si>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</si>
  <si>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</si>
  <si>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</si>
  <si>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</si>
  <si>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</si>
  <si>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</si>
  <si>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</si>
  <si>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</si>
  <si>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</si>
  <si>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</si>
  <si>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</si>
  <si>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</si>
  <si>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</si>
  <si>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</si>
  <si>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</si>
  <si>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</si>
  <si>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</si>
  <si>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</si>
  <si>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</si>
  <si>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</si>
  <si>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</si>
  <si>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</si>
  <si>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</si>
  <si>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</si>
  <si>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</si>
  <si>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</si>
  <si>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</si>
  <si>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</si>
  <si>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</si>
  <si>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</si>
  <si>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</si>
  <si>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</si>
  <si>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</si>
  <si>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</si>
  <si>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</si>
  <si>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</si>
  <si>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</si>
  <si>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</si>
  <si>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</si>
  <si>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</si>
  <si>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</si>
  <si>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</si>
  <si>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</si>
  <si>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</si>
  <si>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</si>
  <si>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</si>
  <si>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</si>
  <si>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</si>
  <si>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</si>
  <si>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</si>
  <si>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</si>
  <si>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</si>
  <si>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</si>
  <si>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</si>
  <si>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</si>
  <si>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</si>
  <si>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</si>
  <si>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</si>
  <si>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</si>
  <si>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</si>
  <si>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</si>
  <si>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</si>
  <si>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</si>
  <si>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</si>
  <si>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</si>
  <si>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</si>
  <si>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</si>
  <si>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</si>
  <si>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</si>
  <si>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</si>
  <si>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</si>
  <si>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</si>
  <si>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</si>
  <si>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</si>
  <si>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</si>
  <si>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</si>
  <si>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</si>
  <si>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</si>
  <si>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</si>
  <si>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</si>
  <si>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</si>
  <si>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</si>
  <si>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</si>
  <si>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</si>
  <si>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</si>
  <si>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</si>
  <si>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</si>
  <si>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</si>
  <si>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</si>
  <si>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</si>
  <si>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</si>
  <si>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</si>
  <si>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</si>
  <si>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</si>
  <si>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</si>
  <si>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</si>
  <si>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</si>
  <si>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</si>
  <si>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</si>
  <si>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</si>
  <si>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</si>
  <si>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</si>
  <si>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</si>
  <si>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</si>
  <si>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</si>
  <si>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</si>
  <si>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</si>
  <si>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</si>
  <si>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</si>
  <si>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</si>
  <si>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</si>
  <si>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</si>
  <si>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</si>
  <si>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</si>
  <si>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</si>
  <si>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</si>
  <si>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</si>
  <si>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</si>
  <si>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</si>
  <si>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</si>
  <si>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</si>
  <si>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</si>
  <si>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</si>
  <si>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</si>
  <si>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</si>
  <si>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</si>
  <si>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</si>
  <si>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</si>
  <si>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</si>
  <si>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</si>
  <si>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</si>
  <si>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</si>
  <si>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</si>
  <si>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</si>
  <si>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</si>
  <si>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</si>
  <si>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</si>
  <si>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</si>
  <si>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</si>
  <si>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</si>
  <si>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</si>
  <si>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</si>
  <si>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</si>
  <si>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</si>
  <si>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</si>
  <si>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</si>
  <si>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</si>
  <si>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</si>
  <si>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</si>
  <si>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</si>
  <si>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</si>
  <si>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</si>
  <si>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</si>
  <si>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</si>
  <si>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</si>
  <si>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</si>
  <si>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</si>
  <si>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</si>
  <si>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</si>
  <si>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</si>
  <si>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</si>
  <si>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</si>
  <si>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</si>
  <si>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</si>
  <si>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</si>
  <si>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</si>
  <si>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</si>
  <si>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</si>
  <si>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الاردنية للاستثمار والنقل السياحي / الفا</t>
  </si>
  <si>
    <t>JORDAN  INVESTMENT &amp; TOURISM TRANSPORT(ALFA)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</si>
</sst>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_);[Red]\(#,##0\)"/>
    <numFmt numFmtId="165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164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5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164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8"/>
  <sheetViews>
    <sheetView tabSelected="1" topLeftCell="C1" workbookViewId="0">
      <selection activeCell="I3" sqref="I3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205</v>
      </c>
      <c r="E2" s="1"/>
      <c r="F2" s="1"/>
      <c r="G2" s="1">
        <v>131083</v>
      </c>
      <c r="H2" s="2"/>
      <c r="I2" s="3" t="s">
        <v>204</v>
      </c>
    </row>
    <row r="4" spans="4:9" ht="18.75">
      <c r="D4" s="6" t="s">
        <v>0</v>
      </c>
      <c r="E4" s="7">
        <v>2017</v>
      </c>
      <c r="F4" s="7">
        <v>2016</v>
      </c>
      <c r="G4" s="7">
        <v>2015</v>
      </c>
      <c r="H4" s="7">
        <v>2014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0.99</v>
      </c>
      <c r="F6" s="13">
        <v>0.92</v>
      </c>
      <c r="G6" s="13">
        <v>0.91</v>
      </c>
      <c r="H6" s="13">
        <v>1.24</v>
      </c>
      <c r="I6" s="14" t="s">
        <v>5</v>
      </c>
    </row>
    <row r="7" spans="4:9" ht="15.75">
      <c r="D7" s="12" t="s">
        <v>6</v>
      </c>
      <c r="E7" s="15">
        <v>238215.55</v>
      </c>
      <c r="F7" s="15">
        <v>27202.39</v>
      </c>
      <c r="G7" s="15">
        <v>41664.699999999997</v>
      </c>
      <c r="H7" s="15">
        <v>2374.62</v>
      </c>
      <c r="I7" s="14" t="s">
        <v>7</v>
      </c>
    </row>
    <row r="8" spans="4:9" ht="15.75">
      <c r="D8" s="12" t="s">
        <v>8</v>
      </c>
      <c r="E8" s="15">
        <v>262288</v>
      </c>
      <c r="F8" s="15">
        <v>30371</v>
      </c>
      <c r="G8" s="15">
        <v>41920</v>
      </c>
      <c r="H8" s="15">
        <v>1909</v>
      </c>
      <c r="I8" s="14" t="s">
        <v>9</v>
      </c>
    </row>
    <row r="9" spans="4:9" ht="15.75">
      <c r="D9" s="12" t="s">
        <v>10</v>
      </c>
      <c r="E9" s="15">
        <v>74</v>
      </c>
      <c r="F9" s="15">
        <v>80</v>
      </c>
      <c r="G9" s="15">
        <v>15</v>
      </c>
      <c r="H9" s="15">
        <v>16</v>
      </c>
      <c r="I9" s="14" t="s">
        <v>11</v>
      </c>
    </row>
    <row r="10" spans="4:9" ht="15.75">
      <c r="D10" s="12" t="s">
        <v>12</v>
      </c>
      <c r="E10" s="15">
        <v>7500000</v>
      </c>
      <c r="F10" s="15">
        <v>7500000</v>
      </c>
      <c r="G10" s="15">
        <v>7500000</v>
      </c>
      <c r="H10" s="15">
        <v>7500000</v>
      </c>
      <c r="I10" s="14" t="s">
        <v>13</v>
      </c>
    </row>
    <row r="11" spans="4:9" ht="15.75">
      <c r="D11" s="12" t="s">
        <v>14</v>
      </c>
      <c r="E11" s="15">
        <v>7425000</v>
      </c>
      <c r="F11" s="15">
        <v>6900000</v>
      </c>
      <c r="G11" s="15">
        <v>6825000</v>
      </c>
      <c r="H11" s="15">
        <v>9300000</v>
      </c>
      <c r="I11" s="14" t="s">
        <v>15</v>
      </c>
    </row>
    <row r="12" spans="4:9" ht="15.75">
      <c r="D12" s="16" t="s">
        <v>16</v>
      </c>
      <c r="E12" s="17">
        <v>43100</v>
      </c>
      <c r="F12" s="17">
        <v>42735</v>
      </c>
      <c r="G12" s="17">
        <v>42369</v>
      </c>
      <c r="H12" s="17">
        <v>42004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107153</v>
      </c>
      <c r="F16" s="25">
        <v>144274</v>
      </c>
      <c r="G16" s="25">
        <v>58174</v>
      </c>
      <c r="H16" s="25">
        <v>34534</v>
      </c>
      <c r="I16" s="11" t="s">
        <v>21</v>
      </c>
    </row>
    <row r="17" spans="4:9" ht="15.75">
      <c r="D17" s="12" t="s">
        <v>22</v>
      </c>
      <c r="E17" s="26">
        <v>1149594</v>
      </c>
      <c r="F17" s="26">
        <v>801588</v>
      </c>
      <c r="G17" s="26">
        <v>857529</v>
      </c>
      <c r="H17" s="26">
        <v>922476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329758</v>
      </c>
      <c r="F19" s="26">
        <v>68256</v>
      </c>
      <c r="G19" s="26">
        <v>110326</v>
      </c>
      <c r="H19" s="26">
        <v>96507</v>
      </c>
      <c r="I19" s="14" t="s">
        <v>27</v>
      </c>
    </row>
    <row r="20" spans="4:9" ht="15.75">
      <c r="D20" s="27" t="s">
        <v>28</v>
      </c>
      <c r="E20" s="26">
        <v>5600</v>
      </c>
      <c r="F20" s="26">
        <v>12700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>
      <c r="D22" s="27" t="s">
        <v>32</v>
      </c>
      <c r="E22" s="26">
        <v>527217</v>
      </c>
      <c r="F22" s="26">
        <v>497735</v>
      </c>
      <c r="G22" s="26">
        <v>495810</v>
      </c>
      <c r="H22" s="26">
        <v>507887</v>
      </c>
      <c r="I22" s="14" t="s">
        <v>33</v>
      </c>
    </row>
    <row r="23" spans="4:9" ht="15.75">
      <c r="D23" s="12" t="s">
        <v>34</v>
      </c>
      <c r="E23" s="26">
        <v>2571555</v>
      </c>
      <c r="F23" s="26">
        <v>1983712</v>
      </c>
      <c r="G23" s="26">
        <v>2436158</v>
      </c>
      <c r="H23" s="26">
        <v>2592913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6843513</v>
      </c>
      <c r="F25" s="26">
        <v>3496911</v>
      </c>
      <c r="G25" s="26">
        <v>3756478</v>
      </c>
      <c r="H25" s="26">
        <v>3984568</v>
      </c>
      <c r="I25" s="14" t="s">
        <v>39</v>
      </c>
    </row>
    <row r="26" spans="4:9" ht="15.7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6843513</v>
      </c>
      <c r="F28" s="26">
        <v>3496911</v>
      </c>
      <c r="G28" s="26">
        <v>3756478</v>
      </c>
      <c r="H28" s="26">
        <v>3984568</v>
      </c>
      <c r="I28" s="14" t="s">
        <v>45</v>
      </c>
    </row>
    <row r="29" spans="4:9" ht="15.75">
      <c r="D29" s="12" t="s">
        <v>46</v>
      </c>
      <c r="E29" s="26">
        <v>49993</v>
      </c>
      <c r="F29" s="26">
        <v>0</v>
      </c>
      <c r="G29" s="26">
        <v>0</v>
      </c>
      <c r="H29" s="26">
        <v>0</v>
      </c>
      <c r="I29" s="14" t="s">
        <v>47</v>
      </c>
    </row>
    <row r="30" spans="4:9" ht="15.75">
      <c r="D30" s="28" t="s">
        <v>48</v>
      </c>
      <c r="E30" s="29">
        <v>9465061</v>
      </c>
      <c r="F30" s="29">
        <v>5480623</v>
      </c>
      <c r="G30" s="29">
        <v>6192636</v>
      </c>
      <c r="H30" s="29">
        <v>6577481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481499</v>
      </c>
      <c r="F35" s="25">
        <v>290152</v>
      </c>
      <c r="G35" s="25">
        <v>323267</v>
      </c>
      <c r="H35" s="25">
        <v>261594</v>
      </c>
      <c r="I35" s="11" t="s">
        <v>55</v>
      </c>
    </row>
    <row r="36" spans="4:9" ht="15.75">
      <c r="D36" s="12" t="s">
        <v>56</v>
      </c>
      <c r="E36" s="26">
        <v>50023</v>
      </c>
      <c r="F36" s="26">
        <v>179273</v>
      </c>
      <c r="G36" s="26">
        <v>592120</v>
      </c>
      <c r="H36" s="26">
        <v>585342</v>
      </c>
      <c r="I36" s="14" t="s">
        <v>57</v>
      </c>
    </row>
    <row r="37" spans="4:9" ht="15.75">
      <c r="D37" s="12" t="s">
        <v>58</v>
      </c>
      <c r="E37" s="26">
        <v>802992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>
      <c r="D38" s="12" t="s">
        <v>60</v>
      </c>
      <c r="E38" s="26">
        <v>0</v>
      </c>
      <c r="F38" s="26">
        <v>0</v>
      </c>
      <c r="G38" s="26">
        <v>319600</v>
      </c>
      <c r="H38" s="26">
        <v>369600</v>
      </c>
      <c r="I38" s="14" t="s">
        <v>61</v>
      </c>
    </row>
    <row r="39" spans="4:9" ht="15.75">
      <c r="D39" s="12" t="s">
        <v>62</v>
      </c>
      <c r="E39" s="26">
        <v>1561796</v>
      </c>
      <c r="F39" s="26">
        <v>791301</v>
      </c>
      <c r="G39" s="26">
        <v>1594878</v>
      </c>
      <c r="H39" s="26">
        <v>1707217</v>
      </c>
      <c r="I39" s="14" t="s">
        <v>63</v>
      </c>
    </row>
    <row r="40" spans="4:9" ht="15.75">
      <c r="D40" s="12" t="s">
        <v>64</v>
      </c>
      <c r="E40" s="26">
        <v>2867422</v>
      </c>
      <c r="F40" s="26">
        <v>0</v>
      </c>
      <c r="G40" s="26">
        <v>2000</v>
      </c>
      <c r="H40" s="26">
        <v>321600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0</v>
      </c>
      <c r="F42" s="26">
        <v>0</v>
      </c>
      <c r="G42" s="26">
        <v>0</v>
      </c>
      <c r="H42" s="26">
        <v>0</v>
      </c>
      <c r="I42" s="14" t="s">
        <v>69</v>
      </c>
    </row>
    <row r="43" spans="4:9" ht="15.75">
      <c r="D43" s="36" t="s">
        <v>70</v>
      </c>
      <c r="E43" s="29">
        <v>4429218</v>
      </c>
      <c r="F43" s="29">
        <v>791301</v>
      </c>
      <c r="G43" s="29">
        <v>1596878</v>
      </c>
      <c r="H43" s="29">
        <v>2028817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7500000</v>
      </c>
      <c r="F46" s="25">
        <v>7500000</v>
      </c>
      <c r="G46" s="25">
        <v>7500000</v>
      </c>
      <c r="H46" s="25">
        <v>7500000</v>
      </c>
      <c r="I46" s="11" t="s">
        <v>75</v>
      </c>
    </row>
    <row r="47" spans="4:9" ht="15.75">
      <c r="D47" s="12" t="s">
        <v>76</v>
      </c>
      <c r="E47" s="26">
        <v>7500000</v>
      </c>
      <c r="F47" s="26">
        <v>7500000</v>
      </c>
      <c r="G47" s="26">
        <v>7500000</v>
      </c>
      <c r="H47" s="26">
        <v>7500000</v>
      </c>
      <c r="I47" s="14" t="s">
        <v>77</v>
      </c>
    </row>
    <row r="48" spans="4:9" ht="15.75">
      <c r="D48" s="12" t="s">
        <v>78</v>
      </c>
      <c r="E48" s="26">
        <v>7500000</v>
      </c>
      <c r="F48" s="26">
        <v>7500000</v>
      </c>
      <c r="G48" s="26">
        <v>7500000</v>
      </c>
      <c r="H48" s="26">
        <v>7500000</v>
      </c>
      <c r="I48" s="14" t="s">
        <v>79</v>
      </c>
    </row>
    <row r="49" spans="4:9" ht="15.75">
      <c r="D49" s="12" t="s">
        <v>80</v>
      </c>
      <c r="E49" s="26">
        <v>454686</v>
      </c>
      <c r="F49" s="26">
        <v>415826</v>
      </c>
      <c r="G49" s="26">
        <v>405149</v>
      </c>
      <c r="H49" s="26">
        <v>400440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86</v>
      </c>
      <c r="E52" s="26">
        <v>0</v>
      </c>
      <c r="F52" s="26">
        <v>0</v>
      </c>
      <c r="G52" s="26">
        <v>0</v>
      </c>
      <c r="H52" s="26">
        <v>0</v>
      </c>
      <c r="I52" s="14" t="s">
        <v>87</v>
      </c>
    </row>
    <row r="53" spans="4:9" ht="15.75">
      <c r="D53" s="12" t="s">
        <v>88</v>
      </c>
      <c r="E53" s="26">
        <v>0</v>
      </c>
      <c r="F53" s="26">
        <v>0</v>
      </c>
      <c r="G53" s="26">
        <v>0</v>
      </c>
      <c r="H53" s="26">
        <v>0</v>
      </c>
      <c r="I53" s="14" t="s">
        <v>89</v>
      </c>
    </row>
    <row r="54" spans="4:9" ht="15.75">
      <c r="D54" s="12" t="s">
        <v>90</v>
      </c>
      <c r="E54" s="26">
        <v>0</v>
      </c>
      <c r="F54" s="26">
        <v>0</v>
      </c>
      <c r="G54" s="26">
        <v>0</v>
      </c>
      <c r="H54" s="26">
        <v>0</v>
      </c>
      <c r="I54" s="14" t="s">
        <v>91</v>
      </c>
    </row>
    <row r="55" spans="4:9" ht="15.75">
      <c r="D55" s="12" t="s">
        <v>198</v>
      </c>
      <c r="E55" s="26">
        <v>0</v>
      </c>
      <c r="F55" s="26">
        <v>0</v>
      </c>
      <c r="G55" s="26">
        <v>0</v>
      </c>
      <c r="H55" s="26">
        <v>0</v>
      </c>
      <c r="I55" s="14" t="s">
        <v>196</v>
      </c>
    </row>
    <row r="56" spans="4:9" ht="15.75">
      <c r="D56" s="12" t="s">
        <v>199</v>
      </c>
      <c r="E56" s="26">
        <v>0</v>
      </c>
      <c r="F56" s="26">
        <v>0</v>
      </c>
      <c r="G56" s="26">
        <v>0</v>
      </c>
      <c r="H56" s="26">
        <v>0</v>
      </c>
      <c r="I56" s="14" t="s">
        <v>197</v>
      </c>
    </row>
    <row r="57" spans="4:9" ht="15.75">
      <c r="D57" s="12" t="s">
        <v>92</v>
      </c>
      <c r="E57" s="26">
        <v>-10700</v>
      </c>
      <c r="F57" s="26">
        <v>-3600</v>
      </c>
      <c r="G57" s="26">
        <v>0</v>
      </c>
      <c r="H57" s="26">
        <v>0</v>
      </c>
      <c r="I57" s="14" t="s">
        <v>93</v>
      </c>
    </row>
    <row r="58" spans="4:9" ht="15.75">
      <c r="D58" s="12" t="s">
        <v>94</v>
      </c>
      <c r="E58" s="26">
        <v>-2908143</v>
      </c>
      <c r="F58" s="26">
        <v>-3222904</v>
      </c>
      <c r="G58" s="26">
        <v>-3309391</v>
      </c>
      <c r="H58" s="26">
        <v>-3351776</v>
      </c>
      <c r="I58" s="14" t="s">
        <v>95</v>
      </c>
    </row>
    <row r="59" spans="4:9" ht="15.75">
      <c r="D59" s="12" t="s">
        <v>96</v>
      </c>
      <c r="E59" s="26">
        <v>5035843</v>
      </c>
      <c r="F59" s="26">
        <v>4689322</v>
      </c>
      <c r="G59" s="26">
        <v>4595758</v>
      </c>
      <c r="H59" s="26">
        <v>4548664</v>
      </c>
      <c r="I59" s="14" t="s">
        <v>97</v>
      </c>
    </row>
    <row r="60" spans="4:9" ht="15.75">
      <c r="D60" s="41" t="s">
        <v>201</v>
      </c>
      <c r="E60" s="26">
        <v>0</v>
      </c>
      <c r="F60" s="26">
        <v>0</v>
      </c>
      <c r="G60" s="26">
        <v>0</v>
      </c>
      <c r="H60" s="26">
        <v>0</v>
      </c>
      <c r="I60" s="42" t="s">
        <v>200</v>
      </c>
    </row>
    <row r="61" spans="4:9" ht="15.75">
      <c r="D61" s="16" t="s">
        <v>98</v>
      </c>
      <c r="E61" s="29">
        <v>9465061</v>
      </c>
      <c r="F61" s="29">
        <v>5480623</v>
      </c>
      <c r="G61" s="29">
        <v>6192636</v>
      </c>
      <c r="H61" s="29">
        <v>6577481</v>
      </c>
      <c r="I61" s="18" t="s">
        <v>99</v>
      </c>
    </row>
    <row r="62" spans="4:9" ht="15.75">
      <c r="D62" s="19"/>
      <c r="E62" s="31"/>
      <c r="F62" s="31"/>
      <c r="G62" s="31"/>
      <c r="H62" s="31"/>
      <c r="I62" s="23"/>
    </row>
    <row r="63" spans="4:9" ht="15.75">
      <c r="D63" s="19"/>
      <c r="E63" s="31"/>
      <c r="F63" s="31"/>
      <c r="G63" s="31"/>
      <c r="H63" s="31"/>
      <c r="I63" s="23"/>
    </row>
    <row r="64" spans="4:9" ht="18.75">
      <c r="D64" s="6" t="s">
        <v>100</v>
      </c>
      <c r="E64" s="34"/>
      <c r="F64" s="34"/>
      <c r="G64" s="34"/>
      <c r="H64" s="34"/>
      <c r="I64" s="8" t="s">
        <v>101</v>
      </c>
    </row>
    <row r="65" spans="4:9" ht="15.75">
      <c r="D65" s="9" t="s">
        <v>102</v>
      </c>
      <c r="E65" s="25">
        <v>4247974</v>
      </c>
      <c r="F65" s="25">
        <v>3015775</v>
      </c>
      <c r="G65" s="25">
        <v>2610764</v>
      </c>
      <c r="H65" s="25">
        <v>2990365</v>
      </c>
      <c r="I65" s="11" t="s">
        <v>103</v>
      </c>
    </row>
    <row r="66" spans="4:9" ht="15.75">
      <c r="D66" s="12" t="s">
        <v>104</v>
      </c>
      <c r="E66" s="26">
        <v>3204420</v>
      </c>
      <c r="F66" s="26">
        <v>2374354</v>
      </c>
      <c r="G66" s="26">
        <v>2058018</v>
      </c>
      <c r="H66" s="26">
        <v>2285371</v>
      </c>
      <c r="I66" s="14" t="s">
        <v>105</v>
      </c>
    </row>
    <row r="67" spans="4:9" ht="15.75">
      <c r="D67" s="12" t="s">
        <v>106</v>
      </c>
      <c r="E67" s="26">
        <v>1043554</v>
      </c>
      <c r="F67" s="26">
        <v>641421</v>
      </c>
      <c r="G67" s="26">
        <v>552746</v>
      </c>
      <c r="H67" s="26">
        <v>704994</v>
      </c>
      <c r="I67" s="14" t="s">
        <v>107</v>
      </c>
    </row>
    <row r="68" spans="4:9" ht="15.75">
      <c r="D68" s="12" t="s">
        <v>108</v>
      </c>
      <c r="E68" s="26">
        <v>651789</v>
      </c>
      <c r="F68" s="26">
        <v>518630</v>
      </c>
      <c r="G68" s="26">
        <v>479030</v>
      </c>
      <c r="H68" s="26">
        <v>473066</v>
      </c>
      <c r="I68" s="14" t="s">
        <v>109</v>
      </c>
    </row>
    <row r="69" spans="4:9" ht="15.75">
      <c r="D69" s="12" t="s">
        <v>110</v>
      </c>
      <c r="E69" s="26">
        <v>0</v>
      </c>
      <c r="F69" s="26">
        <v>0</v>
      </c>
      <c r="G69" s="26">
        <v>0</v>
      </c>
      <c r="H69" s="26">
        <v>0</v>
      </c>
      <c r="I69" s="14" t="s">
        <v>111</v>
      </c>
    </row>
    <row r="70" spans="4:9" ht="15.75">
      <c r="D70" s="12" t="s">
        <v>112</v>
      </c>
      <c r="E70" s="26">
        <v>549430</v>
      </c>
      <c r="F70" s="26">
        <v>254390</v>
      </c>
      <c r="G70" s="26">
        <v>275786</v>
      </c>
      <c r="H70" s="26">
        <v>291737</v>
      </c>
      <c r="I70" s="14" t="s">
        <v>113</v>
      </c>
    </row>
    <row r="71" spans="4:9" ht="15.75">
      <c r="D71" s="12" t="s">
        <v>114</v>
      </c>
      <c r="E71" s="26">
        <v>0</v>
      </c>
      <c r="F71" s="26">
        <v>118909</v>
      </c>
      <c r="G71" s="26">
        <v>73440</v>
      </c>
      <c r="H71" s="26">
        <v>63638</v>
      </c>
      <c r="I71" s="14" t="s">
        <v>115</v>
      </c>
    </row>
    <row r="72" spans="4:9" ht="15.75">
      <c r="D72" s="12" t="s">
        <v>116</v>
      </c>
      <c r="E72" s="26">
        <v>391765</v>
      </c>
      <c r="F72" s="26">
        <v>3882</v>
      </c>
      <c r="G72" s="26">
        <v>276</v>
      </c>
      <c r="H72" s="26">
        <v>168290</v>
      </c>
      <c r="I72" s="14" t="s">
        <v>117</v>
      </c>
    </row>
    <row r="73" spans="4:9" ht="15.75">
      <c r="D73" s="12" t="s">
        <v>118</v>
      </c>
      <c r="E73" s="26">
        <v>200488</v>
      </c>
      <c r="F73" s="26">
        <v>179715</v>
      </c>
      <c r="G73" s="26">
        <v>417946</v>
      </c>
      <c r="H73" s="26">
        <v>23621</v>
      </c>
      <c r="I73" s="14" t="s">
        <v>119</v>
      </c>
    </row>
    <row r="74" spans="4:9" ht="15.75">
      <c r="D74" s="12" t="s">
        <v>120</v>
      </c>
      <c r="E74" s="26">
        <v>0</v>
      </c>
      <c r="F74" s="26">
        <v>0</v>
      </c>
      <c r="G74" s="26">
        <v>257693</v>
      </c>
      <c r="H74" s="26">
        <v>0</v>
      </c>
      <c r="I74" s="14" t="s">
        <v>121</v>
      </c>
    </row>
    <row r="75" spans="4:9" ht="15.75">
      <c r="D75" s="12" t="s">
        <v>122</v>
      </c>
      <c r="E75" s="26">
        <v>592253</v>
      </c>
      <c r="F75" s="26">
        <v>183597</v>
      </c>
      <c r="G75" s="26">
        <v>160529</v>
      </c>
      <c r="H75" s="26">
        <v>191911</v>
      </c>
      <c r="I75" s="14" t="s">
        <v>123</v>
      </c>
    </row>
    <row r="76" spans="4:9" ht="15.75">
      <c r="D76" s="12" t="s">
        <v>124</v>
      </c>
      <c r="E76" s="26">
        <v>203658</v>
      </c>
      <c r="F76" s="26">
        <v>76823</v>
      </c>
      <c r="G76" s="26">
        <v>113435</v>
      </c>
      <c r="H76" s="26">
        <v>172828</v>
      </c>
      <c r="I76" s="14" t="s">
        <v>125</v>
      </c>
    </row>
    <row r="77" spans="4:9" ht="15.75">
      <c r="D77" s="12" t="s">
        <v>126</v>
      </c>
      <c r="E77" s="26">
        <v>388595</v>
      </c>
      <c r="F77" s="26">
        <v>106774</v>
      </c>
      <c r="G77" s="26">
        <v>47094</v>
      </c>
      <c r="H77" s="26">
        <v>19083</v>
      </c>
      <c r="I77" s="43" t="s">
        <v>127</v>
      </c>
    </row>
    <row r="78" spans="4:9" ht="15.75">
      <c r="D78" s="12" t="s">
        <v>128</v>
      </c>
      <c r="E78" s="26">
        <v>0</v>
      </c>
      <c r="F78" s="26">
        <v>0</v>
      </c>
      <c r="G78" s="26">
        <v>0</v>
      </c>
      <c r="H78" s="26">
        <v>0</v>
      </c>
      <c r="I78" s="43" t="s">
        <v>129</v>
      </c>
    </row>
    <row r="79" spans="4:9" ht="15.75">
      <c r="D79" s="12" t="s">
        <v>130</v>
      </c>
      <c r="E79" s="26">
        <v>0</v>
      </c>
      <c r="F79" s="26">
        <v>0</v>
      </c>
      <c r="G79" s="26">
        <v>0</v>
      </c>
      <c r="H79" s="26">
        <v>0</v>
      </c>
      <c r="I79" s="43" t="s">
        <v>131</v>
      </c>
    </row>
    <row r="80" spans="4:9" ht="15.75">
      <c r="D80" s="12" t="s">
        <v>132</v>
      </c>
      <c r="E80" s="26">
        <v>0</v>
      </c>
      <c r="F80" s="26">
        <v>0</v>
      </c>
      <c r="G80" s="26">
        <v>0</v>
      </c>
      <c r="H80" s="26">
        <v>0</v>
      </c>
      <c r="I80" s="43" t="s">
        <v>133</v>
      </c>
    </row>
    <row r="81" spans="4:9" ht="15.75">
      <c r="D81" s="12" t="s">
        <v>134</v>
      </c>
      <c r="E81" s="26">
        <v>34974</v>
      </c>
      <c r="F81" s="26">
        <v>9610</v>
      </c>
      <c r="G81" s="26">
        <v>0</v>
      </c>
      <c r="H81" s="26">
        <v>0</v>
      </c>
      <c r="I81" s="43" t="s">
        <v>135</v>
      </c>
    </row>
    <row r="82" spans="4:9" ht="15.75">
      <c r="D82" s="12" t="s">
        <v>136</v>
      </c>
      <c r="E82" s="26">
        <v>353621</v>
      </c>
      <c r="F82" s="26">
        <v>97164</v>
      </c>
      <c r="G82" s="26">
        <v>47094</v>
      </c>
      <c r="H82" s="26">
        <v>19083</v>
      </c>
      <c r="I82" s="43" t="s">
        <v>137</v>
      </c>
    </row>
    <row r="83" spans="4:9" ht="15.75">
      <c r="D83" s="41" t="s">
        <v>201</v>
      </c>
      <c r="E83" s="26">
        <v>0</v>
      </c>
      <c r="F83" s="26">
        <v>0</v>
      </c>
      <c r="G83" s="26">
        <v>0</v>
      </c>
      <c r="H83" s="26">
        <v>0</v>
      </c>
      <c r="I83" s="42" t="s">
        <v>200</v>
      </c>
    </row>
    <row r="84" spans="4:9" ht="15.75">
      <c r="D84" s="16" t="s">
        <v>138</v>
      </c>
      <c r="E84" s="29">
        <v>353621</v>
      </c>
      <c r="F84" s="29">
        <v>97164</v>
      </c>
      <c r="G84" s="29">
        <v>47094</v>
      </c>
      <c r="H84" s="29">
        <v>19083</v>
      </c>
      <c r="I84" s="44" t="s">
        <v>139</v>
      </c>
    </row>
    <row r="85" spans="4:9" ht="15.75">
      <c r="D85" s="19"/>
      <c r="E85" s="31"/>
      <c r="F85" s="31"/>
      <c r="G85" s="31"/>
      <c r="H85" s="31"/>
      <c r="I85" s="23"/>
    </row>
    <row r="86" spans="4:9" ht="15.75">
      <c r="D86" s="19"/>
      <c r="E86" s="31"/>
      <c r="F86" s="31"/>
      <c r="G86" s="31"/>
      <c r="H86" s="31"/>
      <c r="I86" s="23"/>
    </row>
    <row r="87" spans="4:9" ht="18.75">
      <c r="D87" s="6" t="s">
        <v>140</v>
      </c>
      <c r="E87" s="45"/>
      <c r="F87" s="45"/>
      <c r="G87" s="45"/>
      <c r="H87" s="45"/>
      <c r="I87" s="8" t="s">
        <v>141</v>
      </c>
    </row>
    <row r="88" spans="4:9" ht="15.75">
      <c r="D88" s="9" t="s">
        <v>142</v>
      </c>
      <c r="E88" s="25">
        <v>144274</v>
      </c>
      <c r="F88" s="25">
        <v>58174</v>
      </c>
      <c r="G88" s="25">
        <v>34534</v>
      </c>
      <c r="H88" s="25">
        <v>7442</v>
      </c>
      <c r="I88" s="11" t="s">
        <v>143</v>
      </c>
    </row>
    <row r="89" spans="4:9" ht="15.75">
      <c r="D89" s="12" t="s">
        <v>144</v>
      </c>
      <c r="E89" s="26">
        <v>645063</v>
      </c>
      <c r="F89" s="26">
        <v>882225</v>
      </c>
      <c r="G89" s="26">
        <v>538210</v>
      </c>
      <c r="H89" s="26">
        <v>598504</v>
      </c>
      <c r="I89" s="14" t="s">
        <v>145</v>
      </c>
    </row>
    <row r="90" spans="4:9" ht="15.75">
      <c r="D90" s="12" t="s">
        <v>146</v>
      </c>
      <c r="E90" s="26">
        <v>-3860864</v>
      </c>
      <c r="F90" s="26">
        <v>15145</v>
      </c>
      <c r="G90" s="26">
        <v>-48313</v>
      </c>
      <c r="H90" s="26">
        <v>145943</v>
      </c>
      <c r="I90" s="14" t="s">
        <v>147</v>
      </c>
    </row>
    <row r="91" spans="4:9" ht="15.75">
      <c r="D91" s="12" t="s">
        <v>148</v>
      </c>
      <c r="E91" s="26">
        <v>3178680</v>
      </c>
      <c r="F91" s="26">
        <v>-811270</v>
      </c>
      <c r="G91" s="26">
        <v>-476257</v>
      </c>
      <c r="H91" s="26">
        <v>-717355</v>
      </c>
      <c r="I91" s="14" t="s">
        <v>149</v>
      </c>
    </row>
    <row r="92" spans="4:9" ht="15.75">
      <c r="D92" s="61" t="s">
        <v>202</v>
      </c>
      <c r="E92" s="62">
        <v>0</v>
      </c>
      <c r="F92" s="62">
        <v>0</v>
      </c>
      <c r="G92" s="62">
        <v>0</v>
      </c>
      <c r="H92" s="62">
        <v>0</v>
      </c>
      <c r="I92" s="63" t="s">
        <v>203</v>
      </c>
    </row>
    <row r="93" spans="4:9" ht="15.75">
      <c r="D93" s="28" t="s">
        <v>150</v>
      </c>
      <c r="E93" s="29">
        <v>107153</v>
      </c>
      <c r="F93" s="29">
        <v>144274</v>
      </c>
      <c r="G93" s="29">
        <v>48174</v>
      </c>
      <c r="H93" s="29">
        <v>34534</v>
      </c>
      <c r="I93" s="30" t="s">
        <v>151</v>
      </c>
    </row>
    <row r="94" spans="4:9" ht="15.75">
      <c r="D94" s="19"/>
      <c r="E94" s="20"/>
      <c r="F94" s="20"/>
      <c r="G94" s="20"/>
      <c r="H94" s="20"/>
      <c r="I94" s="23"/>
    </row>
    <row r="95" spans="4:9" ht="15.75">
      <c r="D95" s="19"/>
      <c r="E95" s="20"/>
      <c r="F95" s="20"/>
      <c r="G95" s="20"/>
      <c r="H95" s="20"/>
      <c r="I95" s="23"/>
    </row>
    <row r="96" spans="4:9" ht="18.75">
      <c r="D96" s="6" t="s">
        <v>152</v>
      </c>
      <c r="E96" s="7"/>
      <c r="F96" s="7"/>
      <c r="G96" s="7"/>
      <c r="H96" s="7"/>
      <c r="I96" s="8" t="s">
        <v>153</v>
      </c>
    </row>
    <row r="97" spans="1:15" ht="15.75">
      <c r="D97" s="9" t="s">
        <v>154</v>
      </c>
      <c r="E97" s="10">
        <f>+E8*100/E10</f>
        <v>3.4971733333333335</v>
      </c>
      <c r="F97" s="10">
        <f>+F8*100/F10</f>
        <v>0.40494666666666668</v>
      </c>
      <c r="G97" s="10">
        <f>+G8*100/G10</f>
        <v>0.55893333333333328</v>
      </c>
      <c r="H97" s="10">
        <f>+H8*100/H10</f>
        <v>2.5453333333333335E-2</v>
      </c>
      <c r="I97" s="11" t="s">
        <v>155</v>
      </c>
    </row>
    <row r="98" spans="1:15" ht="15.75">
      <c r="D98" s="12" t="s">
        <v>156</v>
      </c>
      <c r="E98" s="13">
        <f>+E84/E10</f>
        <v>4.7149466666666667E-2</v>
      </c>
      <c r="F98" s="13">
        <f>+F84/F10</f>
        <v>1.29552E-2</v>
      </c>
      <c r="G98" s="13">
        <f>+G84/G10</f>
        <v>6.2792000000000004E-3</v>
      </c>
      <c r="H98" s="13">
        <f>+H84/H10</f>
        <v>2.5444E-3</v>
      </c>
      <c r="I98" s="14" t="s">
        <v>157</v>
      </c>
    </row>
    <row r="99" spans="1:15" ht="15.75">
      <c r="D99" s="12" t="s">
        <v>158</v>
      </c>
      <c r="E99" s="13">
        <f>+E55/E10</f>
        <v>0</v>
      </c>
      <c r="F99" s="13">
        <f>+F55/F10</f>
        <v>0</v>
      </c>
      <c r="G99" s="13">
        <f>+G55/G10</f>
        <v>0</v>
      </c>
      <c r="H99" s="13">
        <f>+H55/H10</f>
        <v>0</v>
      </c>
      <c r="I99" s="14" t="s">
        <v>159</v>
      </c>
    </row>
    <row r="100" spans="1:15" ht="15.75">
      <c r="D100" s="12" t="s">
        <v>160</v>
      </c>
      <c r="E100" s="13">
        <f>+E59/E10</f>
        <v>0.67144573333333335</v>
      </c>
      <c r="F100" s="13">
        <f>+F59/F10</f>
        <v>0.62524293333333336</v>
      </c>
      <c r="G100" s="13">
        <f>+G59/G10</f>
        <v>0.61276773333333334</v>
      </c>
      <c r="H100" s="13">
        <f>+H59/H10</f>
        <v>0.6064885333333333</v>
      </c>
      <c r="I100" s="14" t="s">
        <v>161</v>
      </c>
    </row>
    <row r="101" spans="1:15" ht="15.75">
      <c r="D101" s="12" t="s">
        <v>162</v>
      </c>
      <c r="E101" s="13">
        <f>+E11/E84</f>
        <v>20.997056170306628</v>
      </c>
      <c r="F101" s="13">
        <f>+F11/F84</f>
        <v>71.013955786093618</v>
      </c>
      <c r="G101" s="13">
        <f>+G11/G84</f>
        <v>144.92292011721239</v>
      </c>
      <c r="H101" s="13">
        <f>+H11/H84</f>
        <v>487.34475711366139</v>
      </c>
      <c r="I101" s="14" t="s">
        <v>163</v>
      </c>
    </row>
    <row r="102" spans="1:15" ht="15.75">
      <c r="D102" s="12" t="s">
        <v>164</v>
      </c>
      <c r="E102" s="13">
        <f>+E55*100/E11</f>
        <v>0</v>
      </c>
      <c r="F102" s="13">
        <f>+F55*100/F11</f>
        <v>0</v>
      </c>
      <c r="G102" s="13">
        <f>+G55*100/G11</f>
        <v>0</v>
      </c>
      <c r="H102" s="13">
        <f>+H55*100/H11</f>
        <v>0</v>
      </c>
      <c r="I102" s="14" t="s">
        <v>165</v>
      </c>
    </row>
    <row r="103" spans="1:15" ht="15.75">
      <c r="D103" s="12" t="s">
        <v>166</v>
      </c>
      <c r="E103" s="13">
        <f>+E55*100/E84</f>
        <v>0</v>
      </c>
      <c r="F103" s="13">
        <f>+F55*100/F84</f>
        <v>0</v>
      </c>
      <c r="G103" s="13">
        <f>+G55*100/G84</f>
        <v>0</v>
      </c>
      <c r="H103" s="13">
        <f>+H55*100/H84</f>
        <v>0</v>
      </c>
      <c r="I103" s="14" t="s">
        <v>167</v>
      </c>
    </row>
    <row r="104" spans="1:15" ht="15.75">
      <c r="D104" s="16" t="s">
        <v>168</v>
      </c>
      <c r="E104" s="46">
        <f>+E11/E59</f>
        <v>1.4744303982471256</v>
      </c>
      <c r="F104" s="46">
        <f>+F11/F59</f>
        <v>1.4714280657203749</v>
      </c>
      <c r="G104" s="46">
        <f>+G11/G59</f>
        <v>1.4850651405056576</v>
      </c>
      <c r="H104" s="46">
        <f>+H11/H59</f>
        <v>2.0445563796314699</v>
      </c>
      <c r="I104" s="18" t="s">
        <v>169</v>
      </c>
    </row>
    <row r="105" spans="1:15" ht="15.75">
      <c r="D105" s="47"/>
      <c r="E105" s="48"/>
      <c r="F105" s="48"/>
      <c r="G105" s="48"/>
      <c r="H105" s="48"/>
      <c r="I105" s="49"/>
    </row>
    <row r="106" spans="1:15" ht="15.75">
      <c r="D106" s="50" t="s">
        <v>170</v>
      </c>
      <c r="E106" s="51">
        <f>+E67*100/E65</f>
        <v>24.565922484459652</v>
      </c>
      <c r="F106" s="51">
        <f>+F67*100/F65</f>
        <v>21.268861237990233</v>
      </c>
      <c r="G106" s="51">
        <f>+G67*100/G65</f>
        <v>21.171810244051166</v>
      </c>
      <c r="H106" s="51">
        <f>+H67*100/H65</f>
        <v>23.57551670113849</v>
      </c>
      <c r="I106" s="11" t="s">
        <v>171</v>
      </c>
    </row>
    <row r="107" spans="1:15" ht="15.75">
      <c r="D107" s="12" t="s">
        <v>172</v>
      </c>
      <c r="E107" s="52">
        <f>+E75*100/E65</f>
        <v>13.942010944511431</v>
      </c>
      <c r="F107" s="52">
        <f>+F75*100/F65</f>
        <v>6.0878878563553318</v>
      </c>
      <c r="G107" s="52">
        <f>+G75*100/G65</f>
        <v>6.1487365384232353</v>
      </c>
      <c r="H107" s="52">
        <f>+H75*100/H65</f>
        <v>6.4176446687946118</v>
      </c>
      <c r="I107" s="14" t="s">
        <v>173</v>
      </c>
    </row>
    <row r="108" spans="1:15" ht="15.75">
      <c r="D108" s="12" t="s">
        <v>174</v>
      </c>
      <c r="E108" s="52">
        <f>+E82*100/E65</f>
        <v>8.3244624378586121</v>
      </c>
      <c r="F108" s="52">
        <f>+F82*100/F65</f>
        <v>3.221858394608351</v>
      </c>
      <c r="G108" s="52">
        <f>+G82*100/G65</f>
        <v>1.8038397955540983</v>
      </c>
      <c r="H108" s="52">
        <f>+H82*100/H65</f>
        <v>0.6381495235531448</v>
      </c>
      <c r="I108" s="14" t="s">
        <v>175</v>
      </c>
    </row>
    <row r="109" spans="1:15" ht="15.75">
      <c r="A109" s="4"/>
      <c r="B109" s="4"/>
      <c r="C109" s="4"/>
      <c r="D109" s="12" t="s">
        <v>176</v>
      </c>
      <c r="E109" s="52">
        <f>E82*100/E30</f>
        <v>3.7360667828765184</v>
      </c>
      <c r="F109" s="52">
        <f t="shared" ref="F109:H109" si="0">F82*100/F30</f>
        <v>1.7728641433647234</v>
      </c>
      <c r="G109" s="52">
        <f t="shared" si="0"/>
        <v>0.76048390378507635</v>
      </c>
      <c r="H109" s="52">
        <f t="shared" si="0"/>
        <v>0.29012626566310112</v>
      </c>
      <c r="I109" s="14" t="s">
        <v>177</v>
      </c>
    </row>
    <row r="110" spans="1:15" ht="15.75">
      <c r="A110" s="4"/>
      <c r="B110" s="4"/>
      <c r="C110" s="4"/>
      <c r="D110" s="16" t="s">
        <v>178</v>
      </c>
      <c r="E110" s="53">
        <f>+E84*100/E59</f>
        <v>7.0220815065124151</v>
      </c>
      <c r="F110" s="53">
        <f t="shared" ref="F110:H110" si="1">+F84*100/F59</f>
        <v>2.0720266170674568</v>
      </c>
      <c r="G110" s="53">
        <f t="shared" si="1"/>
        <v>1.0247275857432006</v>
      </c>
      <c r="H110" s="53">
        <f t="shared" si="1"/>
        <v>0.41952977841405742</v>
      </c>
      <c r="I110" s="18" t="s">
        <v>179</v>
      </c>
      <c r="J110" s="54"/>
      <c r="K110" s="54"/>
      <c r="L110" s="54"/>
      <c r="M110" s="54"/>
      <c r="N110" s="54"/>
      <c r="O110" s="54"/>
    </row>
    <row r="111" spans="1:15" ht="15.75">
      <c r="A111" s="4"/>
      <c r="B111" s="4"/>
      <c r="C111" s="4"/>
      <c r="D111" s="47"/>
      <c r="E111" s="55"/>
      <c r="F111" s="55"/>
      <c r="G111" s="55"/>
      <c r="H111" s="55"/>
      <c r="I111" s="56"/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9" t="s">
        <v>180</v>
      </c>
      <c r="E112" s="10">
        <f>+E43*100/E30</f>
        <v>46.795451186210002</v>
      </c>
      <c r="F112" s="10">
        <f>+F43*100/F30</f>
        <v>14.438157851762472</v>
      </c>
      <c r="G112" s="10">
        <f>+G43*100/G30</f>
        <v>25.786724748556189</v>
      </c>
      <c r="H112" s="10">
        <f>+H43*100/H30</f>
        <v>30.844893356590465</v>
      </c>
      <c r="I112" s="11" t="s">
        <v>181</v>
      </c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12" t="s">
        <v>182</v>
      </c>
      <c r="E113" s="13">
        <f>+E59*100/E30</f>
        <v>53.204548813789998</v>
      </c>
      <c r="F113" s="13">
        <f>+F59*100/F30</f>
        <v>85.561842148237531</v>
      </c>
      <c r="G113" s="13">
        <f>+G59*100/G30</f>
        <v>74.213275251443818</v>
      </c>
      <c r="H113" s="13">
        <f>+H59*100/H30</f>
        <v>69.155106643409539</v>
      </c>
      <c r="I113" s="14" t="s">
        <v>183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6" t="s">
        <v>184</v>
      </c>
      <c r="E114" s="46">
        <f>+E75/E76</f>
        <v>2.9080762847518882</v>
      </c>
      <c r="F114" s="46">
        <f>+F75/F76</f>
        <v>2.3898702211577261</v>
      </c>
      <c r="G114" s="46">
        <f>+G75/G76</f>
        <v>1.4151628686031648</v>
      </c>
      <c r="H114" s="46">
        <f>+H75/H76</f>
        <v>1.1104161362742149</v>
      </c>
      <c r="I114" s="18" t="s">
        <v>185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57"/>
      <c r="E115" s="55"/>
      <c r="F115" s="55"/>
      <c r="G115" s="55"/>
      <c r="H115" s="55"/>
      <c r="I115" s="56"/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9" t="s">
        <v>186</v>
      </c>
      <c r="E116" s="10">
        <f>+E65/E30</f>
        <v>0.44880577103517877</v>
      </c>
      <c r="F116" s="10">
        <f>+F65/F30</f>
        <v>0.55026134802558035</v>
      </c>
      <c r="G116" s="10">
        <f>+G65/G30</f>
        <v>0.42159170989543066</v>
      </c>
      <c r="H116" s="10">
        <f>+H65/H30</f>
        <v>0.45463681308999598</v>
      </c>
      <c r="I116" s="11" t="s">
        <v>187</v>
      </c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12" t="s">
        <v>188</v>
      </c>
      <c r="E117" s="13">
        <f>+E65/E28</f>
        <v>0.62073002564618496</v>
      </c>
      <c r="F117" s="13">
        <f>+F65/F28</f>
        <v>0.86241113943134384</v>
      </c>
      <c r="G117" s="13">
        <f>+G65/G28</f>
        <v>0.69500313857821072</v>
      </c>
      <c r="H117" s="13">
        <f>+H65/H28</f>
        <v>0.75048662740854211</v>
      </c>
      <c r="I117" s="14" t="s">
        <v>189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6" t="s">
        <v>190</v>
      </c>
      <c r="E118" s="46">
        <f>+E65/E121</f>
        <v>4.206918680596063</v>
      </c>
      <c r="F118" s="46">
        <f>+F65/F121</f>
        <v>2.5291405396293727</v>
      </c>
      <c r="G118" s="46">
        <f>+G65/G121</f>
        <v>3.1033235070368961</v>
      </c>
      <c r="H118" s="46">
        <f>+H65/H121</f>
        <v>3.3762882524026301</v>
      </c>
      <c r="I118" s="18" t="s">
        <v>191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47"/>
      <c r="E119" s="55"/>
      <c r="F119" s="55"/>
      <c r="G119" s="55"/>
      <c r="H119" s="55"/>
      <c r="I119" s="49"/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9" t="s">
        <v>192</v>
      </c>
      <c r="E120" s="58">
        <f>+E23/E39</f>
        <v>1.6465370637394385</v>
      </c>
      <c r="F120" s="58">
        <f>+F23/F39</f>
        <v>2.506899397321626</v>
      </c>
      <c r="G120" s="58">
        <f>+G23/G39</f>
        <v>1.5274886229542322</v>
      </c>
      <c r="H120" s="58">
        <f>+H23/H39</f>
        <v>1.5187952088105965</v>
      </c>
      <c r="I120" s="11" t="s">
        <v>193</v>
      </c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16" t="s">
        <v>194</v>
      </c>
      <c r="E121" s="29">
        <f>+E23-E39</f>
        <v>1009759</v>
      </c>
      <c r="F121" s="29">
        <f>+F23-F39</f>
        <v>1192411</v>
      </c>
      <c r="G121" s="29">
        <f>+G23-G39</f>
        <v>841280</v>
      </c>
      <c r="H121" s="29">
        <f>+H23-H39</f>
        <v>885696</v>
      </c>
      <c r="I121" s="18" t="s">
        <v>195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9"/>
      <c r="I122" s="23"/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60"/>
      <c r="J123" s="54"/>
      <c r="K123" s="54"/>
      <c r="L123" s="54"/>
      <c r="M123" s="54"/>
      <c r="N123" s="54"/>
      <c r="O123" s="54"/>
    </row>
    <row r="124" spans="1:15" ht="15.75">
      <c r="D124" s="19"/>
      <c r="I124" s="60"/>
    </row>
    <row r="125" spans="1:15" ht="15.75">
      <c r="D125" s="19"/>
      <c r="I125" s="60"/>
    </row>
    <row r="126" spans="1:15" ht="15.75">
      <c r="D126" s="19"/>
      <c r="I126" s="23"/>
    </row>
    <row r="127" spans="1:15" ht="15.75">
      <c r="D127" s="19"/>
    </row>
    <row r="128" spans="1:15" ht="15.75">
      <c r="D128" s="19"/>
    </row>
    <row r="129" spans="4:9" ht="15.75">
      <c r="D129" s="19"/>
      <c r="I129" s="23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user</cp:lastModifiedBy>
  <dcterms:created xsi:type="dcterms:W3CDTF">2015-08-11T21:20:50Z</dcterms:created>
  <dcterms:modified xsi:type="dcterms:W3CDTF">2018-09-04T09:17:58Z</dcterms:modified>
</cp:coreProperties>
</file>